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Лист1!$A$1:$F$134</definedName>
  </definedNames>
  <calcPr calcId="145621" refMode="R1C1"/>
</workbook>
</file>

<file path=xl/calcChain.xml><?xml version="1.0" encoding="utf-8"?>
<calcChain xmlns="http://schemas.openxmlformats.org/spreadsheetml/2006/main">
  <c r="C118" i="1" l="1"/>
  <c r="C116" i="1"/>
  <c r="C111" i="1" l="1"/>
  <c r="C60" i="1" l="1"/>
  <c r="C52" i="1"/>
  <c r="C125" i="1" s="1"/>
  <c r="C47" i="1"/>
  <c r="C36" i="1"/>
  <c r="C19" i="1"/>
  <c r="C31" i="1"/>
  <c r="C29" i="1" l="1"/>
  <c r="C9" i="1"/>
  <c r="C109" i="1" l="1"/>
  <c r="C107" i="1"/>
  <c r="C105" i="1"/>
  <c r="C101" i="1"/>
  <c r="C98" i="1"/>
  <c r="C95" i="1"/>
  <c r="C92" i="1"/>
  <c r="C90" i="1"/>
  <c r="C88" i="1"/>
  <c r="C84" i="1"/>
  <c r="C82" i="1"/>
  <c r="C78" i="1"/>
  <c r="C75" i="1"/>
  <c r="C71" i="1"/>
  <c r="C68" i="1"/>
  <c r="C65" i="1"/>
</calcChain>
</file>

<file path=xl/sharedStrings.xml><?xml version="1.0" encoding="utf-8"?>
<sst xmlns="http://schemas.openxmlformats.org/spreadsheetml/2006/main" count="217" uniqueCount="145">
  <si>
    <t>№</t>
  </si>
  <si>
    <t>Наименование</t>
  </si>
  <si>
    <t>Кол-во, шт</t>
  </si>
  <si>
    <t>Место расположения</t>
  </si>
  <si>
    <t>Приложение №2</t>
  </si>
  <si>
    <t>к договору №</t>
  </si>
  <si>
    <t>ПЕРЕЧЕНЬ</t>
  </si>
  <si>
    <t>ПОЛИКЛИНИКА</t>
  </si>
  <si>
    <t>коридор</t>
  </si>
  <si>
    <t xml:space="preserve">УЧАСТОК ПРОФЕССИОНАЛЬНОЙ УБОРКИ </t>
  </si>
  <si>
    <t>Постирочный зал</t>
  </si>
  <si>
    <t xml:space="preserve">ОТДЕЛЕНИЕ ВОССТАНОВИТЕЛЬНОГО ЛЕЧЕНИЯ И РЕАБИЛИТАЦИИ </t>
  </si>
  <si>
    <t xml:space="preserve">КЛИНИКО-ДИАГНОСТИЧЕСКАЯ ЛАБОРАТОРИЯ </t>
  </si>
  <si>
    <t xml:space="preserve">СТОМАТОЛОГИЧЕСКОЕ ОТДЕЛЕНИЕ </t>
  </si>
  <si>
    <t xml:space="preserve">УРОЛОГИЧЕСКОЕ ОТДЕЛЕНИЕ </t>
  </si>
  <si>
    <t xml:space="preserve">НЕВРОЛОГИЧЕСКОЕ ОТДЕЛЕНИЕ </t>
  </si>
  <si>
    <t xml:space="preserve">ПЕДИАТРИЧЕСКОЕ ОТДЕЛЕНИЕ </t>
  </si>
  <si>
    <t xml:space="preserve">ТРАВМАТОЛОГИЧЕСКОЕ ОТДЕЛЕНИЕ </t>
  </si>
  <si>
    <t xml:space="preserve">ДИАГНОСТИЧЕСКОЕ ОТДЕЛЕНИЕ  </t>
  </si>
  <si>
    <t xml:space="preserve">ГИНЕКОЛОГИЧЕСКАЯ АМБУЛАТОРИЯ </t>
  </si>
  <si>
    <t xml:space="preserve">РЕНТГЕНОЛОГИЧЕСКОЕ ОТДЕЛЕНИЕ </t>
  </si>
  <si>
    <t xml:space="preserve">ЦЕНТРАЛЬНОЕ СТЕРЛИЗАЦИОННОЕ ОТДЕЛЕНИЕ </t>
  </si>
  <si>
    <t xml:space="preserve">ХИРУРГИЧЕСКОЕ ОТДЕЛЕНИЕ </t>
  </si>
  <si>
    <t xml:space="preserve">ПАТАЛОГО-АНАТОМИЧЕСКОЕ ОТДЕЛЕНИЕ </t>
  </si>
  <si>
    <t xml:space="preserve">ФИЗИОТЕРАПЕВТИЧЕСКОЕ ОТДЕЛЕНИЕ </t>
  </si>
  <si>
    <t xml:space="preserve">ОТОЛОРИНОЛОГИЧЕСКОЕ ОТДЕЛЕНИЕ </t>
  </si>
  <si>
    <t xml:space="preserve">ЦЕНТР ПЛАТНЫХ МЕДИЦИНСКИХ УСЛУГ </t>
  </si>
  <si>
    <t>КОМПРЕССОРНАЯ</t>
  </si>
  <si>
    <t>чердак</t>
  </si>
  <si>
    <t xml:space="preserve">ГИНЕКОЛОГИЧЕСКОЕ ОТДЕЛЕНИЕ </t>
  </si>
  <si>
    <t>ПИЩЕБЛОК</t>
  </si>
  <si>
    <t xml:space="preserve">ОТДЕЛЕНИЕ ДИСПАНСЕРИЗАЦИИ и ПРОФИЛАКТИКИ </t>
  </si>
  <si>
    <t>ИТОГО</t>
  </si>
  <si>
    <t>ПОДПИСИ СТОРОН</t>
  </si>
  <si>
    <t>Заказчик</t>
  </si>
  <si>
    <t>Директор ООО "Медсервис"</t>
  </si>
  <si>
    <t>_________________  С.В. Мовергоз</t>
  </si>
  <si>
    <t>Исполнитель</t>
  </si>
  <si>
    <t>Входная группа, КИС</t>
  </si>
  <si>
    <t>Холодильный агрегат COOL DX 08</t>
  </si>
  <si>
    <t>Приточно-вытяжной агрегат с рекуперацией тепла, эл. калорифером GOLD 08</t>
  </si>
  <si>
    <t>Приточно-вытяжной агрегат с рекуперацией тепла, эл. калорифером GOLD LP 05</t>
  </si>
  <si>
    <t>Приточно-вытяжной агрегат с рекуперацией тепла, эл. калорифером GOLD LP 08</t>
  </si>
  <si>
    <t>Приточно-вытяжной агрегат  VR400EV/В/3</t>
  </si>
  <si>
    <t xml:space="preserve">Тепловая завеса с 
электрообогревом
</t>
  </si>
  <si>
    <t>2 эт., терап. Блок</t>
  </si>
  <si>
    <t xml:space="preserve">2 эт., терап. блок </t>
  </si>
  <si>
    <t xml:space="preserve">2 эт, хир. Блок (левая и правая стороны)
</t>
  </si>
  <si>
    <t>Поликлиника (4 этаж)</t>
  </si>
  <si>
    <t xml:space="preserve">Поликлиника 2 этаж  (малая опер.) </t>
  </si>
  <si>
    <t>Приточно-вытяжная установка c рекуперацией тепла  VX700E</t>
  </si>
  <si>
    <t>Входная группа</t>
  </si>
  <si>
    <t>.(подвал, косм., стационар)</t>
  </si>
  <si>
    <t>подвал</t>
  </si>
  <si>
    <t>парафинолечение</t>
  </si>
  <si>
    <t>Установка рекуперативная VR700</t>
  </si>
  <si>
    <t>Буфет (для кабинета электростимуляции, материальный склад)</t>
  </si>
  <si>
    <t>Приточно-вытяжной агрегат  VR700EV/3</t>
  </si>
  <si>
    <t>водолечебница)</t>
  </si>
  <si>
    <t>Осушитель воздуха  351465 CDP 35-1×230V</t>
  </si>
  <si>
    <t>бассейн</t>
  </si>
  <si>
    <t>Косметология-процедурка (сторона ногтевого сервиса)</t>
  </si>
  <si>
    <t>Установка рекуперативная VR250</t>
  </si>
  <si>
    <t>Косметология-процедурка (сторона трёх кабинетов)</t>
  </si>
  <si>
    <t>Процедурный блок</t>
  </si>
  <si>
    <t>Санитарная комната</t>
  </si>
  <si>
    <t>Холодильный агрегат  COOL DX 20</t>
  </si>
  <si>
    <t>Приточно-вытяжной агрегат с рекуперацией тепла, эл. калорифером  GOLD RX 20.72</t>
  </si>
  <si>
    <t>Приточно-вытяжная установка  MAXI 1500</t>
  </si>
  <si>
    <t>Установка с рекуперацией тепла VX 700E</t>
  </si>
  <si>
    <t>Вент. камера (на всё отделение)</t>
  </si>
  <si>
    <t>Лаб исслед мочи</t>
  </si>
  <si>
    <t>Биохим. отд.</t>
  </si>
  <si>
    <t xml:space="preserve">ОПЕРАЦИОННЫЙ БЛОК 4 этаж </t>
  </si>
  <si>
    <t>со стороны хир. (операционные залы)</t>
  </si>
  <si>
    <t>Приточно-вытяжной агрегат с рекуперацией тепла, эл. калорифером  GOLD SD 20</t>
  </si>
  <si>
    <t>Приточно-вытяжной агрегат SWEGON GOLD RX 05 TOP</t>
  </si>
  <si>
    <t xml:space="preserve">со стороны хир.отд. (вспомогательные помещения) </t>
  </si>
  <si>
    <t>Приточно-вытяжной агрегат с рекуперацией тепла, эл. калорифером GOLD  08 DRX21TOP</t>
  </si>
  <si>
    <t>Компрессорно-конденсаторный блок  LSN-CN09 Fast</t>
  </si>
  <si>
    <t>венткамера</t>
  </si>
  <si>
    <t>Компрессорно-конденсаторный блок LSN-CN13 Fast</t>
  </si>
  <si>
    <t>Пароувлажнитель  UE09</t>
  </si>
  <si>
    <t>Рециркуляционный модуль UMW в комплекте: вентилятор радиальный, шумоглушитель, фильтр класса EU7, обратный клапан 1000х250</t>
  </si>
  <si>
    <t>Операционные залы</t>
  </si>
  <si>
    <t>Операционный потолок  с НЕРА-фильтрами FFA4 14/24</t>
  </si>
  <si>
    <t>Приточно-вытяжной агрегат SWEGON GOLD 05DRX  21TOP</t>
  </si>
  <si>
    <t>1 этаж для ИБП</t>
  </si>
  <si>
    <t>ОПЕРАЦИОННЫЙ БЛОК (травма)</t>
  </si>
  <si>
    <t>Вент. камера</t>
  </si>
  <si>
    <t>ОПЕРАЦИОННЫЙ БЛОК (лор)</t>
  </si>
  <si>
    <t>Операционный зал</t>
  </si>
  <si>
    <t>Компрессорно-конденсаторный блок LSN-CN05 Fast</t>
  </si>
  <si>
    <t>Приточно-вытяжной агрегат VR250EV</t>
  </si>
  <si>
    <t>Кабинет хирурга</t>
  </si>
  <si>
    <t xml:space="preserve">Кабинет хирурга
Кабинет старшей медсестры
</t>
  </si>
  <si>
    <t>Воздухораспределительная приточная панель с фильтрами ULPA/HEPA для операционных   OPLb3500-1</t>
  </si>
  <si>
    <t>Холодильный агрегат   COOL DX 30</t>
  </si>
  <si>
    <t>Приточно-вытяжной агрегат с рекуперацией тепла, эл. калорифером  GOLD 30</t>
  </si>
  <si>
    <t>За рольставней</t>
  </si>
  <si>
    <t xml:space="preserve">Кабинет УЗИ
Кабинет массажа
</t>
  </si>
  <si>
    <t>Приточная установка  CAU500/1-5,0</t>
  </si>
  <si>
    <t>Кабинет массажа</t>
  </si>
  <si>
    <t>Вент. камера (на процедурный кабинет)</t>
  </si>
  <si>
    <t>Вент. камера (на отделение)</t>
  </si>
  <si>
    <t xml:space="preserve">Приточно-вытяжной агрегат с рекуперацией тепла, эл. калорифером GOLD LP 05 </t>
  </si>
  <si>
    <t>Кабинет эндоскопии</t>
  </si>
  <si>
    <t>Кабинеты отделения</t>
  </si>
  <si>
    <t>Приточно-вытяжной агрегат с рекуперацией тепла Compact Top 03</t>
  </si>
  <si>
    <t>пункционная</t>
  </si>
  <si>
    <t xml:space="preserve">Вент. камера </t>
  </si>
  <si>
    <t>Кабинет КТ (в стоматологическом отделении)</t>
  </si>
  <si>
    <t>Приточно-вытяжная установка c рекуперацией тепла МРТ  VX700EV-L</t>
  </si>
  <si>
    <t>Кабинет КТ (в диагностическом отделении)</t>
  </si>
  <si>
    <t>Приточно-вытяжная установка c рекуперацией тепла RIS 400 P</t>
  </si>
  <si>
    <t>Приточно-вытяжная установка c рекуперацией тепла  RIS 700 P</t>
  </si>
  <si>
    <t>ЛФК (гардероб, душевая)</t>
  </si>
  <si>
    <t>Приточно-вытяжная установка с эл.калорифером Compact Air03</t>
  </si>
  <si>
    <t>ЛФК (зал)</t>
  </si>
  <si>
    <t>процедурная в отделении</t>
  </si>
  <si>
    <t>Амбулаторный кабинет (2 этаж)</t>
  </si>
  <si>
    <t>Приточно-вытяжной агрегат  VR700DCV/D</t>
  </si>
  <si>
    <t>(перевязочная)</t>
  </si>
  <si>
    <t>Сборная приточная установка</t>
  </si>
  <si>
    <t>(малая операционная)</t>
  </si>
  <si>
    <t>КЛИНИКО-ДИАГНОСТИЧЕСКАЯ ЛАБОРАТОРИЯ (Бак.лаборатория)</t>
  </si>
  <si>
    <t>Вентилятор центробежный ВЦ4-75-2,5</t>
  </si>
  <si>
    <t>моечная</t>
  </si>
  <si>
    <t>Вентилятор центробежный ВЦ4-75-3,15</t>
  </si>
  <si>
    <t>Средоварка</t>
  </si>
  <si>
    <t>Вентилятор центробежный ВЦ5-66-3,15</t>
  </si>
  <si>
    <t>Помещения (общеобменная)</t>
  </si>
  <si>
    <t>Комнаты для исследования</t>
  </si>
  <si>
    <t xml:space="preserve">вентиляционного оборудования ООО "Медсервис", подлежащего </t>
  </si>
  <si>
    <t>ремонту и техническому обслуживанию</t>
  </si>
  <si>
    <t>ПРИЕМНОЕ ОТДЕЛЕНИЕ</t>
  </si>
  <si>
    <t>Входная группа; зал свиданий</t>
  </si>
  <si>
    <t>Приточно-вытяжная установка  HR-A-03</t>
  </si>
  <si>
    <t>ИБП (зал свиданий)</t>
  </si>
  <si>
    <t>Приточно-вытяжная установка  VX250TV/P</t>
  </si>
  <si>
    <t>ОПЕРАЦИОННЫЙ БЛОК (урология)</t>
  </si>
  <si>
    <t>вент.камера</t>
  </si>
  <si>
    <t>на входе</t>
  </si>
  <si>
    <t>гардероб; лаборатория</t>
  </si>
  <si>
    <r>
      <t xml:space="preserve">  </t>
    </r>
    <r>
      <rPr>
        <sz val="12"/>
        <color theme="1"/>
        <rFont val="Times New Roman"/>
        <family val="1"/>
        <charset val="204"/>
      </rPr>
      <t>со стороны гин. отд. (вспомогательные помещения)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</si>
</sst>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topLeftCell="A114" workbookViewId="0">
      <selection activeCell="D20" sqref="D20:D28"/>
    </sheetView>
  </sheetViews>
  <sheetFormatPr defaultRowHeight="15" x14ac:dyDescent="0.25"/>
  <cols>
    <col min="1" max="1" width="5.140625" customWidth="1"/>
    <col min="2" max="2" width="37.85546875" customWidth="1"/>
    <col min="3" max="3" width="6.7109375" customWidth="1"/>
    <col min="4" max="4" width="44.5703125" customWidth="1"/>
    <col min="5" max="5" width="9.140625" hidden="1" customWidth="1"/>
  </cols>
  <sheetData>
    <row r="1" spans="1:5" ht="15.75" x14ac:dyDescent="0.25">
      <c r="A1" s="8"/>
      <c r="B1" s="8"/>
      <c r="C1" s="8"/>
      <c r="D1" s="9" t="s">
        <v>4</v>
      </c>
      <c r="E1" s="9"/>
    </row>
    <row r="2" spans="1:5" ht="15.75" x14ac:dyDescent="0.25">
      <c r="A2" s="8"/>
      <c r="B2" s="8"/>
      <c r="C2" s="8"/>
      <c r="D2" s="10" t="s">
        <v>5</v>
      </c>
      <c r="E2" s="10"/>
    </row>
    <row r="3" spans="1:5" ht="15.75" x14ac:dyDescent="0.25">
      <c r="A3" s="8"/>
      <c r="B3" s="8"/>
      <c r="C3" s="8"/>
      <c r="D3" s="8"/>
      <c r="E3" s="8"/>
    </row>
    <row r="4" spans="1:5" ht="15.75" x14ac:dyDescent="0.25">
      <c r="A4" s="8"/>
      <c r="B4" s="7" t="s">
        <v>6</v>
      </c>
      <c r="C4" s="7"/>
      <c r="D4" s="7"/>
      <c r="E4" s="8"/>
    </row>
    <row r="5" spans="1:5" ht="15.75" x14ac:dyDescent="0.25">
      <c r="A5" s="8"/>
      <c r="B5" s="7" t="s">
        <v>133</v>
      </c>
      <c r="C5" s="7"/>
      <c r="D5" s="7"/>
      <c r="E5" s="8"/>
    </row>
    <row r="6" spans="1:5" ht="15.75" x14ac:dyDescent="0.25">
      <c r="A6" s="8"/>
      <c r="B6" s="7" t="s">
        <v>134</v>
      </c>
      <c r="C6" s="7"/>
      <c r="D6" s="7"/>
      <c r="E6" s="8"/>
    </row>
    <row r="7" spans="1:5" ht="15.75" x14ac:dyDescent="0.25">
      <c r="A7" s="8"/>
      <c r="B7" s="8"/>
      <c r="C7" s="8"/>
      <c r="D7" s="8"/>
      <c r="E7" s="8"/>
    </row>
    <row r="8" spans="1:5" ht="47.25" x14ac:dyDescent="0.25">
      <c r="A8" s="11" t="s">
        <v>0</v>
      </c>
      <c r="B8" s="11" t="s">
        <v>1</v>
      </c>
      <c r="C8" s="2" t="s">
        <v>2</v>
      </c>
      <c r="D8" s="11" t="s">
        <v>3</v>
      </c>
      <c r="E8" s="8"/>
    </row>
    <row r="9" spans="1:5" ht="15.75" x14ac:dyDescent="0.25">
      <c r="A9" s="14"/>
      <c r="B9" s="16" t="s">
        <v>7</v>
      </c>
      <c r="C9" s="16">
        <f>SUM(C10:C16)</f>
        <v>10</v>
      </c>
      <c r="D9" s="14"/>
      <c r="E9" s="8"/>
    </row>
    <row r="10" spans="1:5" ht="39.75" customHeight="1" x14ac:dyDescent="0.25">
      <c r="A10" s="15">
        <v>1</v>
      </c>
      <c r="B10" s="24" t="s">
        <v>44</v>
      </c>
      <c r="C10" s="17">
        <v>4</v>
      </c>
      <c r="D10" s="24" t="s">
        <v>38</v>
      </c>
      <c r="E10" s="8"/>
    </row>
    <row r="11" spans="1:5" ht="15.75" hidden="1" customHeight="1" x14ac:dyDescent="0.25">
      <c r="A11" s="15"/>
      <c r="B11" s="24"/>
      <c r="C11" s="17"/>
      <c r="D11" s="24" t="s">
        <v>38</v>
      </c>
      <c r="E11" s="8"/>
    </row>
    <row r="12" spans="1:5" ht="15.75" customHeight="1" x14ac:dyDescent="0.25">
      <c r="A12" s="11">
        <v>2</v>
      </c>
      <c r="B12" s="24" t="s">
        <v>39</v>
      </c>
      <c r="C12" s="2">
        <v>1</v>
      </c>
      <c r="D12" s="24" t="s">
        <v>45</v>
      </c>
      <c r="E12" s="8"/>
    </row>
    <row r="13" spans="1:5" ht="47.25" x14ac:dyDescent="0.25">
      <c r="A13" s="11">
        <v>3</v>
      </c>
      <c r="B13" s="24" t="s">
        <v>40</v>
      </c>
      <c r="C13" s="2">
        <v>1</v>
      </c>
      <c r="D13" s="24" t="s">
        <v>46</v>
      </c>
      <c r="E13" s="8"/>
    </row>
    <row r="14" spans="1:5" ht="63" x14ac:dyDescent="0.25">
      <c r="A14" s="11">
        <v>4</v>
      </c>
      <c r="B14" s="24" t="s">
        <v>41</v>
      </c>
      <c r="C14" s="2">
        <v>2</v>
      </c>
      <c r="D14" s="24" t="s">
        <v>47</v>
      </c>
      <c r="E14" s="8"/>
    </row>
    <row r="15" spans="1:5" ht="47.25" x14ac:dyDescent="0.25">
      <c r="A15" s="11">
        <v>5</v>
      </c>
      <c r="B15" s="24" t="s">
        <v>42</v>
      </c>
      <c r="C15" s="2">
        <v>1</v>
      </c>
      <c r="D15" s="24" t="s">
        <v>48</v>
      </c>
      <c r="E15" s="8"/>
    </row>
    <row r="16" spans="1:5" ht="31.5" x14ac:dyDescent="0.25">
      <c r="A16" s="11">
        <v>6</v>
      </c>
      <c r="B16" s="24" t="s">
        <v>43</v>
      </c>
      <c r="C16" s="2">
        <v>1</v>
      </c>
      <c r="D16" s="24" t="s">
        <v>49</v>
      </c>
      <c r="E16" s="8"/>
    </row>
    <row r="17" spans="1:5" ht="47.25" x14ac:dyDescent="0.25">
      <c r="A17" s="11"/>
      <c r="B17" s="19" t="s">
        <v>9</v>
      </c>
      <c r="C17" s="16">
        <v>1</v>
      </c>
      <c r="D17" s="14"/>
      <c r="E17" s="8"/>
    </row>
    <row r="18" spans="1:5" ht="31.5" x14ac:dyDescent="0.25">
      <c r="A18" s="11">
        <v>7</v>
      </c>
      <c r="B18" s="3" t="s">
        <v>50</v>
      </c>
      <c r="C18" s="2">
        <v>1</v>
      </c>
      <c r="D18" s="1" t="s">
        <v>10</v>
      </c>
      <c r="E18" s="8"/>
    </row>
    <row r="19" spans="1:5" ht="48" customHeight="1" x14ac:dyDescent="0.25">
      <c r="A19" s="11"/>
      <c r="B19" s="19" t="s">
        <v>11</v>
      </c>
      <c r="C19" s="16">
        <f>SUM(C20:C28)</f>
        <v>13</v>
      </c>
      <c r="D19" s="14"/>
      <c r="E19" s="8"/>
    </row>
    <row r="20" spans="1:5" ht="38.25" customHeight="1" x14ac:dyDescent="0.25">
      <c r="A20" s="11">
        <v>8</v>
      </c>
      <c r="B20" s="24" t="s">
        <v>44</v>
      </c>
      <c r="C20" s="11">
        <v>2</v>
      </c>
      <c r="D20" s="25" t="s">
        <v>51</v>
      </c>
      <c r="E20" s="8"/>
    </row>
    <row r="21" spans="1:5" ht="48" customHeight="1" x14ac:dyDescent="0.25">
      <c r="A21" s="11">
        <v>9</v>
      </c>
      <c r="B21" s="24" t="s">
        <v>41</v>
      </c>
      <c r="C21" s="11">
        <v>3</v>
      </c>
      <c r="D21" s="26" t="s">
        <v>52</v>
      </c>
      <c r="E21" s="8"/>
    </row>
    <row r="22" spans="1:5" ht="48" customHeight="1" x14ac:dyDescent="0.25">
      <c r="A22" s="11">
        <v>10</v>
      </c>
      <c r="B22" s="24" t="s">
        <v>42</v>
      </c>
      <c r="C22" s="2">
        <v>1</v>
      </c>
      <c r="D22" s="24" t="s">
        <v>53</v>
      </c>
      <c r="E22" s="8"/>
    </row>
    <row r="23" spans="1:5" ht="48" customHeight="1" x14ac:dyDescent="0.25">
      <c r="A23" s="11">
        <v>11</v>
      </c>
      <c r="B23" s="24" t="s">
        <v>43</v>
      </c>
      <c r="C23" s="2">
        <v>1</v>
      </c>
      <c r="D23" s="24" t="s">
        <v>54</v>
      </c>
      <c r="E23" s="8"/>
    </row>
    <row r="24" spans="1:5" ht="48" customHeight="1" x14ac:dyDescent="0.25">
      <c r="A24" s="11">
        <v>12</v>
      </c>
      <c r="B24" s="25" t="s">
        <v>55</v>
      </c>
      <c r="C24" s="2">
        <v>1</v>
      </c>
      <c r="D24" s="24" t="s">
        <v>56</v>
      </c>
      <c r="E24" s="8"/>
    </row>
    <row r="25" spans="1:5" ht="61.5" customHeight="1" x14ac:dyDescent="0.25">
      <c r="A25" s="11">
        <v>13</v>
      </c>
      <c r="B25" s="24" t="s">
        <v>57</v>
      </c>
      <c r="C25" s="2">
        <v>2</v>
      </c>
      <c r="D25" s="24" t="s">
        <v>58</v>
      </c>
      <c r="E25" s="8"/>
    </row>
    <row r="26" spans="1:5" ht="31.5" x14ac:dyDescent="0.25">
      <c r="A26" s="11">
        <v>14</v>
      </c>
      <c r="B26" s="24" t="s">
        <v>59</v>
      </c>
      <c r="C26" s="2">
        <v>1</v>
      </c>
      <c r="D26" s="24" t="s">
        <v>60</v>
      </c>
      <c r="E26" s="8"/>
    </row>
    <row r="27" spans="1:5" ht="31.5" x14ac:dyDescent="0.25">
      <c r="A27" s="11">
        <v>15</v>
      </c>
      <c r="B27" s="24" t="s">
        <v>55</v>
      </c>
      <c r="C27" s="2">
        <v>1</v>
      </c>
      <c r="D27" s="24" t="s">
        <v>61</v>
      </c>
      <c r="E27" s="8"/>
    </row>
    <row r="28" spans="1:5" ht="30.75" customHeight="1" x14ac:dyDescent="0.25">
      <c r="A28" s="11">
        <v>16</v>
      </c>
      <c r="B28" s="24" t="s">
        <v>62</v>
      </c>
      <c r="C28" s="2">
        <v>1</v>
      </c>
      <c r="D28" s="24" t="s">
        <v>63</v>
      </c>
      <c r="E28" s="8"/>
    </row>
    <row r="29" spans="1:5" ht="32.25" customHeight="1" x14ac:dyDescent="0.25">
      <c r="A29" s="11"/>
      <c r="B29" s="19" t="s">
        <v>64</v>
      </c>
      <c r="C29" s="16">
        <f>SUM(C30)</f>
        <v>1</v>
      </c>
      <c r="D29" s="20"/>
      <c r="E29" s="8"/>
    </row>
    <row r="30" spans="1:5" ht="28.5" customHeight="1" x14ac:dyDescent="0.25">
      <c r="A30" s="11">
        <v>17</v>
      </c>
      <c r="B30" s="1" t="s">
        <v>41</v>
      </c>
      <c r="C30" s="2">
        <v>1</v>
      </c>
      <c r="D30" s="1" t="s">
        <v>65</v>
      </c>
      <c r="E30" s="8"/>
    </row>
    <row r="31" spans="1:5" ht="47.25" x14ac:dyDescent="0.25">
      <c r="A31" s="11"/>
      <c r="B31" s="19" t="s">
        <v>12</v>
      </c>
      <c r="C31" s="16">
        <f>SUM(C32:C35)</f>
        <v>4</v>
      </c>
      <c r="D31" s="14"/>
      <c r="E31" s="8"/>
    </row>
    <row r="32" spans="1:5" ht="15.75" x14ac:dyDescent="0.25">
      <c r="A32" s="11">
        <v>18</v>
      </c>
      <c r="B32" s="1" t="s">
        <v>66</v>
      </c>
      <c r="C32" s="11">
        <v>1</v>
      </c>
      <c r="D32" s="1" t="s">
        <v>70</v>
      </c>
      <c r="E32" s="8"/>
    </row>
    <row r="33" spans="1:5" ht="47.25" x14ac:dyDescent="0.25">
      <c r="A33" s="11">
        <v>19</v>
      </c>
      <c r="B33" s="1" t="s">
        <v>67</v>
      </c>
      <c r="C33" s="11">
        <v>1</v>
      </c>
      <c r="D33" s="1" t="s">
        <v>70</v>
      </c>
      <c r="E33" s="8"/>
    </row>
    <row r="34" spans="1:5" ht="31.5" x14ac:dyDescent="0.25">
      <c r="A34" s="11">
        <v>20</v>
      </c>
      <c r="B34" s="1" t="s">
        <v>68</v>
      </c>
      <c r="C34" s="11">
        <v>1</v>
      </c>
      <c r="D34" s="1" t="s">
        <v>71</v>
      </c>
      <c r="E34" s="8"/>
    </row>
    <row r="35" spans="1:5" ht="31.5" x14ac:dyDescent="0.25">
      <c r="A35" s="11">
        <v>21</v>
      </c>
      <c r="B35" s="1" t="s">
        <v>69</v>
      </c>
      <c r="C35" s="11">
        <v>1</v>
      </c>
      <c r="D35" s="1" t="s">
        <v>72</v>
      </c>
      <c r="E35" s="8"/>
    </row>
    <row r="36" spans="1:5" ht="15.75" x14ac:dyDescent="0.25">
      <c r="A36" s="11"/>
      <c r="B36" s="16" t="s">
        <v>73</v>
      </c>
      <c r="C36" s="16">
        <f>SUM(C37:C46)</f>
        <v>14</v>
      </c>
      <c r="D36" s="14"/>
      <c r="E36" s="8"/>
    </row>
    <row r="37" spans="1:5" ht="15.75" x14ac:dyDescent="0.25">
      <c r="A37" s="11">
        <v>22</v>
      </c>
      <c r="B37" s="1" t="s">
        <v>66</v>
      </c>
      <c r="C37" s="2">
        <v>1</v>
      </c>
      <c r="D37" s="1" t="s">
        <v>74</v>
      </c>
      <c r="E37" s="8"/>
    </row>
    <row r="38" spans="1:5" ht="47.25" x14ac:dyDescent="0.25">
      <c r="A38" s="11">
        <v>23</v>
      </c>
      <c r="B38" s="1" t="s">
        <v>75</v>
      </c>
      <c r="C38" s="2">
        <v>1</v>
      </c>
      <c r="D38" s="1" t="s">
        <v>74</v>
      </c>
      <c r="E38" s="8"/>
    </row>
    <row r="39" spans="1:5" ht="31.5" x14ac:dyDescent="0.25">
      <c r="A39" s="11">
        <v>24</v>
      </c>
      <c r="B39" s="1" t="s">
        <v>76</v>
      </c>
      <c r="C39" s="2">
        <v>1</v>
      </c>
      <c r="D39" s="1" t="s">
        <v>77</v>
      </c>
      <c r="E39" s="8"/>
    </row>
    <row r="40" spans="1:5" ht="47.25" x14ac:dyDescent="0.25">
      <c r="A40" s="11">
        <v>25</v>
      </c>
      <c r="B40" s="1" t="s">
        <v>78</v>
      </c>
      <c r="C40" s="2">
        <v>1</v>
      </c>
      <c r="D40" s="13" t="s">
        <v>144</v>
      </c>
      <c r="E40" s="8"/>
    </row>
    <row r="41" spans="1:5" ht="43.5" customHeight="1" x14ac:dyDescent="0.25">
      <c r="A41" s="11">
        <v>26</v>
      </c>
      <c r="B41" s="1" t="s">
        <v>79</v>
      </c>
      <c r="C41" s="2">
        <v>1</v>
      </c>
      <c r="D41" s="1" t="s">
        <v>80</v>
      </c>
      <c r="E41" s="8"/>
    </row>
    <row r="42" spans="1:5" ht="31.5" x14ac:dyDescent="0.25">
      <c r="A42" s="11">
        <v>27</v>
      </c>
      <c r="B42" s="1" t="s">
        <v>81</v>
      </c>
      <c r="C42" s="2">
        <v>1</v>
      </c>
      <c r="D42" s="1" t="s">
        <v>80</v>
      </c>
      <c r="E42" s="8"/>
    </row>
    <row r="43" spans="1:5" ht="15.75" x14ac:dyDescent="0.25">
      <c r="A43" s="11">
        <v>28</v>
      </c>
      <c r="B43" s="1" t="s">
        <v>82</v>
      </c>
      <c r="C43" s="2">
        <v>1</v>
      </c>
      <c r="D43" s="1" t="s">
        <v>80</v>
      </c>
      <c r="E43" s="8"/>
    </row>
    <row r="44" spans="1:5" ht="63" x14ac:dyDescent="0.25">
      <c r="A44" s="11">
        <v>29</v>
      </c>
      <c r="B44" s="1" t="s">
        <v>83</v>
      </c>
      <c r="C44" s="2">
        <v>4</v>
      </c>
      <c r="D44" s="1" t="s">
        <v>84</v>
      </c>
      <c r="E44" s="8"/>
    </row>
    <row r="45" spans="1:5" ht="32.25" customHeight="1" x14ac:dyDescent="0.25">
      <c r="A45" s="11">
        <v>30</v>
      </c>
      <c r="B45" s="1" t="s">
        <v>85</v>
      </c>
      <c r="C45" s="2">
        <v>2</v>
      </c>
      <c r="D45" s="1" t="s">
        <v>84</v>
      </c>
      <c r="E45" s="8"/>
    </row>
    <row r="46" spans="1:5" ht="31.5" x14ac:dyDescent="0.25">
      <c r="A46" s="11">
        <v>31</v>
      </c>
      <c r="B46" s="1" t="s">
        <v>86</v>
      </c>
      <c r="C46" s="2">
        <v>1</v>
      </c>
      <c r="D46" s="1" t="s">
        <v>87</v>
      </c>
      <c r="E46" s="8"/>
    </row>
    <row r="47" spans="1:5" ht="15.75" x14ac:dyDescent="0.25">
      <c r="A47" s="11"/>
      <c r="B47" s="16" t="s">
        <v>88</v>
      </c>
      <c r="C47" s="19">
        <f>SUM(C48:C51)</f>
        <v>4</v>
      </c>
      <c r="D47" s="1"/>
      <c r="E47" s="8"/>
    </row>
    <row r="48" spans="1:5" ht="15.75" x14ac:dyDescent="0.25">
      <c r="A48" s="11">
        <v>32</v>
      </c>
      <c r="B48" s="1" t="s">
        <v>66</v>
      </c>
      <c r="C48" s="2">
        <v>1</v>
      </c>
      <c r="D48" s="1" t="s">
        <v>89</v>
      </c>
      <c r="E48" s="8"/>
    </row>
    <row r="49" spans="1:7" ht="47.25" x14ac:dyDescent="0.25">
      <c r="A49" s="11">
        <v>33</v>
      </c>
      <c r="B49" s="1" t="s">
        <v>67</v>
      </c>
      <c r="C49" s="2">
        <v>1</v>
      </c>
      <c r="D49" s="1" t="s">
        <v>89</v>
      </c>
      <c r="E49" s="8"/>
    </row>
    <row r="50" spans="1:7" ht="31.5" x14ac:dyDescent="0.25">
      <c r="A50" s="11">
        <v>34</v>
      </c>
      <c r="B50" s="1" t="s">
        <v>50</v>
      </c>
      <c r="C50" s="2">
        <v>1</v>
      </c>
      <c r="D50" s="1" t="s">
        <v>89</v>
      </c>
      <c r="E50" s="8"/>
    </row>
    <row r="51" spans="1:7" ht="15.75" x14ac:dyDescent="0.25">
      <c r="A51" s="11">
        <v>35</v>
      </c>
      <c r="B51" s="1" t="s">
        <v>82</v>
      </c>
      <c r="C51" s="2">
        <v>1</v>
      </c>
      <c r="D51" s="1" t="s">
        <v>89</v>
      </c>
      <c r="E51" s="8"/>
    </row>
    <row r="52" spans="1:7" ht="15.75" x14ac:dyDescent="0.25">
      <c r="A52" s="11"/>
      <c r="B52" s="16" t="s">
        <v>90</v>
      </c>
      <c r="C52" s="19">
        <f>SUM(C53:C59)</f>
        <v>9</v>
      </c>
      <c r="D52" s="1"/>
      <c r="E52" s="8"/>
    </row>
    <row r="53" spans="1:7" ht="15.75" x14ac:dyDescent="0.25">
      <c r="A53" s="11">
        <v>36</v>
      </c>
      <c r="B53" s="1" t="s">
        <v>66</v>
      </c>
      <c r="C53" s="2">
        <v>1</v>
      </c>
      <c r="D53" s="1" t="s">
        <v>91</v>
      </c>
      <c r="E53" s="8"/>
    </row>
    <row r="54" spans="1:7" ht="47.25" x14ac:dyDescent="0.25">
      <c r="A54" s="11">
        <v>37</v>
      </c>
      <c r="B54" s="3" t="s">
        <v>67</v>
      </c>
      <c r="C54" s="2">
        <v>1</v>
      </c>
      <c r="D54" s="1" t="s">
        <v>91</v>
      </c>
      <c r="E54" s="8"/>
    </row>
    <row r="55" spans="1:7" ht="31.5" x14ac:dyDescent="0.25">
      <c r="A55" s="11">
        <v>38</v>
      </c>
      <c r="B55" s="1" t="s">
        <v>137</v>
      </c>
      <c r="C55" s="2">
        <v>1</v>
      </c>
      <c r="D55" s="12" t="s">
        <v>138</v>
      </c>
      <c r="E55" s="8"/>
    </row>
    <row r="56" spans="1:7" ht="31.5" x14ac:dyDescent="0.25">
      <c r="A56" s="11"/>
      <c r="B56" s="1" t="s">
        <v>85</v>
      </c>
      <c r="C56" s="23">
        <v>2</v>
      </c>
      <c r="D56" s="1" t="s">
        <v>84</v>
      </c>
      <c r="E56" s="8"/>
    </row>
    <row r="57" spans="1:7" ht="63" x14ac:dyDescent="0.25">
      <c r="A57" s="11"/>
      <c r="B57" s="1" t="s">
        <v>83</v>
      </c>
      <c r="C57" s="23">
        <v>2</v>
      </c>
      <c r="D57" s="1" t="s">
        <v>84</v>
      </c>
      <c r="E57" s="8"/>
    </row>
    <row r="58" spans="1:7" ht="31.5" x14ac:dyDescent="0.25">
      <c r="A58" s="11">
        <v>39</v>
      </c>
      <c r="B58" s="1" t="s">
        <v>139</v>
      </c>
      <c r="C58" s="2">
        <v>1</v>
      </c>
      <c r="D58" s="1" t="s">
        <v>91</v>
      </c>
      <c r="E58" s="8"/>
    </row>
    <row r="59" spans="1:7" ht="15.75" x14ac:dyDescent="0.25">
      <c r="A59" s="11">
        <v>40</v>
      </c>
      <c r="B59" s="1" t="s">
        <v>82</v>
      </c>
      <c r="C59" s="2">
        <v>1</v>
      </c>
      <c r="D59" s="1" t="s">
        <v>91</v>
      </c>
      <c r="E59" s="8"/>
    </row>
    <row r="60" spans="1:7" ht="31.5" x14ac:dyDescent="0.25">
      <c r="A60" s="11"/>
      <c r="B60" s="18" t="s">
        <v>13</v>
      </c>
      <c r="C60" s="16">
        <f>SUM(C61:C64)</f>
        <v>5</v>
      </c>
      <c r="D60" s="14"/>
      <c r="E60" s="8"/>
    </row>
    <row r="61" spans="1:7" ht="15.75" x14ac:dyDescent="0.25">
      <c r="A61" s="11">
        <v>41</v>
      </c>
      <c r="B61" s="1" t="s">
        <v>66</v>
      </c>
      <c r="C61" s="2">
        <v>1</v>
      </c>
      <c r="D61" s="1" t="s">
        <v>89</v>
      </c>
      <c r="E61" s="8"/>
    </row>
    <row r="62" spans="1:7" ht="47.25" x14ac:dyDescent="0.25">
      <c r="A62" s="11">
        <v>42</v>
      </c>
      <c r="B62" s="1" t="s">
        <v>67</v>
      </c>
      <c r="C62" s="2">
        <v>1</v>
      </c>
      <c r="D62" s="1" t="s">
        <v>89</v>
      </c>
      <c r="E62" s="8"/>
    </row>
    <row r="63" spans="1:7" ht="47.25" x14ac:dyDescent="0.25">
      <c r="A63" s="11">
        <v>43</v>
      </c>
      <c r="B63" s="1" t="s">
        <v>93</v>
      </c>
      <c r="C63" s="2">
        <v>2</v>
      </c>
      <c r="D63" s="1" t="s">
        <v>95</v>
      </c>
      <c r="E63" s="8"/>
      <c r="G63" s="5"/>
    </row>
    <row r="64" spans="1:7" ht="63" x14ac:dyDescent="0.25">
      <c r="A64" s="11">
        <v>44</v>
      </c>
      <c r="B64" s="1" t="s">
        <v>96</v>
      </c>
      <c r="C64" s="2">
        <v>1</v>
      </c>
      <c r="D64" s="1" t="s">
        <v>94</v>
      </c>
      <c r="E64" s="8"/>
    </row>
    <row r="65" spans="1:5" ht="15.75" x14ac:dyDescent="0.25">
      <c r="A65" s="11"/>
      <c r="B65" s="21" t="s">
        <v>14</v>
      </c>
      <c r="C65" s="16">
        <f>SUM(C66:C67)</f>
        <v>2</v>
      </c>
      <c r="D65" s="14"/>
      <c r="E65" s="8"/>
    </row>
    <row r="66" spans="1:5" ht="30" customHeight="1" x14ac:dyDescent="0.25">
      <c r="A66" s="11">
        <v>45</v>
      </c>
      <c r="B66" s="1" t="s">
        <v>97</v>
      </c>
      <c r="C66" s="2">
        <v>1</v>
      </c>
      <c r="D66" s="1" t="s">
        <v>89</v>
      </c>
      <c r="E66" s="8"/>
    </row>
    <row r="67" spans="1:5" ht="47.25" x14ac:dyDescent="0.25">
      <c r="A67" s="11">
        <v>46</v>
      </c>
      <c r="B67" s="1" t="s">
        <v>98</v>
      </c>
      <c r="C67" s="2">
        <v>1</v>
      </c>
      <c r="D67" s="1" t="s">
        <v>89</v>
      </c>
      <c r="E67" s="8"/>
    </row>
    <row r="68" spans="1:5" ht="31.5" x14ac:dyDescent="0.25">
      <c r="A68" s="11"/>
      <c r="B68" s="18" t="s">
        <v>15</v>
      </c>
      <c r="C68" s="16">
        <f>SUM(C69:C70)</f>
        <v>2</v>
      </c>
      <c r="D68" s="14"/>
      <c r="E68" s="8"/>
    </row>
    <row r="69" spans="1:5" ht="29.25" customHeight="1" x14ac:dyDescent="0.25">
      <c r="A69" s="11">
        <v>47</v>
      </c>
      <c r="B69" s="1" t="s">
        <v>97</v>
      </c>
      <c r="C69" s="2">
        <v>1</v>
      </c>
      <c r="D69" s="1" t="s">
        <v>89</v>
      </c>
      <c r="E69" s="8"/>
    </row>
    <row r="70" spans="1:5" ht="47.25" x14ac:dyDescent="0.25">
      <c r="A70" s="11">
        <v>48</v>
      </c>
      <c r="B70" s="1" t="s">
        <v>98</v>
      </c>
      <c r="C70" s="2">
        <v>1</v>
      </c>
      <c r="D70" s="1" t="s">
        <v>89</v>
      </c>
      <c r="E70" s="8"/>
    </row>
    <row r="71" spans="1:5" ht="15.75" x14ac:dyDescent="0.25">
      <c r="A71" s="11"/>
      <c r="B71" s="21" t="s">
        <v>16</v>
      </c>
      <c r="C71" s="16">
        <f>SUM(C72:C74)</f>
        <v>4</v>
      </c>
      <c r="D71" s="14"/>
      <c r="E71" s="8"/>
    </row>
    <row r="72" spans="1:5" ht="47.25" x14ac:dyDescent="0.25">
      <c r="A72" s="11">
        <v>49</v>
      </c>
      <c r="B72" s="1" t="s">
        <v>41</v>
      </c>
      <c r="C72" s="2">
        <v>1</v>
      </c>
      <c r="D72" s="1" t="s">
        <v>99</v>
      </c>
      <c r="E72" s="8"/>
    </row>
    <row r="73" spans="1:5" ht="35.25" customHeight="1" x14ac:dyDescent="0.25">
      <c r="A73" s="11">
        <v>50</v>
      </c>
      <c r="B73" s="1" t="s">
        <v>57</v>
      </c>
      <c r="C73" s="11">
        <v>2</v>
      </c>
      <c r="D73" s="4" t="s">
        <v>100</v>
      </c>
      <c r="E73" s="8"/>
    </row>
    <row r="74" spans="1:5" ht="15.75" x14ac:dyDescent="0.25">
      <c r="A74" s="11">
        <v>51</v>
      </c>
      <c r="B74" s="1" t="s">
        <v>101</v>
      </c>
      <c r="C74" s="2">
        <v>1</v>
      </c>
      <c r="D74" s="1" t="s">
        <v>102</v>
      </c>
      <c r="E74" s="8"/>
    </row>
    <row r="75" spans="1:5" ht="31.5" x14ac:dyDescent="0.25">
      <c r="A75" s="11"/>
      <c r="B75" s="18" t="s">
        <v>17</v>
      </c>
      <c r="C75" s="16">
        <f>SUM(C76:C77)</f>
        <v>2</v>
      </c>
      <c r="D75" s="14"/>
      <c r="E75" s="8"/>
    </row>
    <row r="76" spans="1:5" ht="47.25" x14ac:dyDescent="0.25">
      <c r="A76" s="11">
        <v>52</v>
      </c>
      <c r="B76" s="1" t="s">
        <v>41</v>
      </c>
      <c r="C76" s="2">
        <v>1</v>
      </c>
      <c r="D76" s="1" t="s">
        <v>103</v>
      </c>
      <c r="E76" s="8"/>
    </row>
    <row r="77" spans="1:5" ht="47.25" x14ac:dyDescent="0.25">
      <c r="A77" s="11">
        <v>53</v>
      </c>
      <c r="B77" s="1" t="s">
        <v>75</v>
      </c>
      <c r="C77" s="2">
        <v>1</v>
      </c>
      <c r="D77" s="1" t="s">
        <v>104</v>
      </c>
      <c r="E77" s="8"/>
    </row>
    <row r="78" spans="1:5" ht="31.5" x14ac:dyDescent="0.25">
      <c r="A78" s="11"/>
      <c r="B78" s="18" t="s">
        <v>18</v>
      </c>
      <c r="C78" s="16">
        <f>SUM(C79:C81)</f>
        <v>3</v>
      </c>
      <c r="D78" s="14"/>
      <c r="E78" s="8"/>
    </row>
    <row r="79" spans="1:5" ht="47.25" x14ac:dyDescent="0.25">
      <c r="A79" s="11">
        <v>54</v>
      </c>
      <c r="B79" s="1" t="s">
        <v>105</v>
      </c>
      <c r="C79" s="2">
        <v>1</v>
      </c>
      <c r="D79" s="1" t="s">
        <v>106</v>
      </c>
      <c r="E79" s="8"/>
    </row>
    <row r="80" spans="1:5" ht="47.25" x14ac:dyDescent="0.25">
      <c r="A80" s="11">
        <v>55</v>
      </c>
      <c r="B80" s="3" t="s">
        <v>67</v>
      </c>
      <c r="C80" s="2">
        <v>1</v>
      </c>
      <c r="D80" s="1" t="s">
        <v>107</v>
      </c>
      <c r="E80" s="8"/>
    </row>
    <row r="81" spans="1:5" ht="31.5" x14ac:dyDescent="0.25">
      <c r="A81" s="11">
        <v>56</v>
      </c>
      <c r="B81" s="1" t="s">
        <v>108</v>
      </c>
      <c r="C81" s="2">
        <v>1</v>
      </c>
      <c r="D81" s="1" t="s">
        <v>109</v>
      </c>
      <c r="E81" s="8"/>
    </row>
    <row r="82" spans="1:5" ht="31.5" x14ac:dyDescent="0.25">
      <c r="A82" s="11"/>
      <c r="B82" s="18" t="s">
        <v>19</v>
      </c>
      <c r="C82" s="16">
        <f>SUM(C83:C83)</f>
        <v>1</v>
      </c>
      <c r="D82" s="14"/>
      <c r="E82" s="8"/>
    </row>
    <row r="83" spans="1:5" ht="46.5" customHeight="1" x14ac:dyDescent="0.25">
      <c r="A83" s="11">
        <v>57</v>
      </c>
      <c r="B83" s="1" t="s">
        <v>42</v>
      </c>
      <c r="C83" s="2">
        <v>1</v>
      </c>
      <c r="D83" s="1" t="s">
        <v>89</v>
      </c>
      <c r="E83" s="8"/>
    </row>
    <row r="84" spans="1:5" ht="31.5" x14ac:dyDescent="0.25">
      <c r="A84" s="11"/>
      <c r="B84" s="18" t="s">
        <v>20</v>
      </c>
      <c r="C84" s="16">
        <f>SUM(C85:C87)</f>
        <v>3</v>
      </c>
      <c r="D84" s="14"/>
      <c r="E84" s="8"/>
    </row>
    <row r="85" spans="1:5" ht="47.25" x14ac:dyDescent="0.25">
      <c r="A85" s="11">
        <v>58</v>
      </c>
      <c r="B85" s="1" t="s">
        <v>40</v>
      </c>
      <c r="C85" s="2">
        <v>1</v>
      </c>
      <c r="D85" s="1" t="s">
        <v>110</v>
      </c>
      <c r="E85" s="8"/>
    </row>
    <row r="86" spans="1:5" ht="31.5" x14ac:dyDescent="0.25">
      <c r="A86" s="11">
        <v>59</v>
      </c>
      <c r="B86" s="14" t="s">
        <v>93</v>
      </c>
      <c r="C86" s="2">
        <v>1</v>
      </c>
      <c r="D86" s="1" t="s">
        <v>111</v>
      </c>
      <c r="E86" s="8"/>
    </row>
    <row r="87" spans="1:5" ht="47.25" x14ac:dyDescent="0.25">
      <c r="A87" s="11">
        <v>60</v>
      </c>
      <c r="B87" s="3" t="s">
        <v>112</v>
      </c>
      <c r="C87" s="2">
        <v>1</v>
      </c>
      <c r="D87" s="1" t="s">
        <v>113</v>
      </c>
      <c r="E87" s="8"/>
    </row>
    <row r="88" spans="1:5" ht="47.25" x14ac:dyDescent="0.25">
      <c r="A88" s="11"/>
      <c r="B88" s="18" t="s">
        <v>21</v>
      </c>
      <c r="C88" s="16">
        <f>SUM(C89:C89)</f>
        <v>1</v>
      </c>
      <c r="D88" s="14"/>
      <c r="E88" s="8"/>
    </row>
    <row r="89" spans="1:5" ht="47.25" x14ac:dyDescent="0.25">
      <c r="A89" s="11">
        <v>61</v>
      </c>
      <c r="B89" s="3" t="s">
        <v>67</v>
      </c>
      <c r="C89" s="2">
        <v>1</v>
      </c>
      <c r="D89" s="1" t="s">
        <v>141</v>
      </c>
      <c r="E89" s="8"/>
    </row>
    <row r="90" spans="1:5" ht="15.75" x14ac:dyDescent="0.25">
      <c r="A90" s="11"/>
      <c r="B90" s="21" t="s">
        <v>22</v>
      </c>
      <c r="C90" s="19">
        <f>SUM(C91:C91)</f>
        <v>1</v>
      </c>
      <c r="D90" s="1"/>
      <c r="E90" s="8"/>
    </row>
    <row r="91" spans="1:5" ht="33" customHeight="1" x14ac:dyDescent="0.25">
      <c r="A91" s="11">
        <v>62</v>
      </c>
      <c r="B91" s="4" t="s">
        <v>67</v>
      </c>
      <c r="C91" s="2">
        <v>1</v>
      </c>
      <c r="D91" s="4" t="s">
        <v>89</v>
      </c>
      <c r="E91" s="8"/>
    </row>
    <row r="92" spans="1:5" ht="31.5" x14ac:dyDescent="0.25">
      <c r="A92" s="11"/>
      <c r="B92" s="18" t="s">
        <v>23</v>
      </c>
      <c r="C92" s="16">
        <f>SUM(C93:C94)</f>
        <v>3</v>
      </c>
      <c r="D92" s="14"/>
      <c r="E92" s="8"/>
    </row>
    <row r="93" spans="1:5" ht="31.5" x14ac:dyDescent="0.25">
      <c r="A93" s="11">
        <v>63</v>
      </c>
      <c r="B93" s="1" t="s">
        <v>114</v>
      </c>
      <c r="C93" s="2">
        <v>2</v>
      </c>
      <c r="D93" s="1" t="s">
        <v>143</v>
      </c>
      <c r="E93" s="8"/>
    </row>
    <row r="94" spans="1:5" ht="31.5" x14ac:dyDescent="0.25">
      <c r="A94" s="11">
        <v>64</v>
      </c>
      <c r="B94" s="1" t="s">
        <v>115</v>
      </c>
      <c r="C94" s="2">
        <v>1</v>
      </c>
      <c r="D94" s="1" t="s">
        <v>142</v>
      </c>
      <c r="E94" s="8"/>
    </row>
    <row r="95" spans="1:5" ht="31.5" x14ac:dyDescent="0.25">
      <c r="A95" s="11"/>
      <c r="B95" s="18" t="s">
        <v>24</v>
      </c>
      <c r="C95" s="16">
        <f>SUM(C96:C97)</f>
        <v>3</v>
      </c>
      <c r="D95" s="14"/>
      <c r="E95" s="8"/>
    </row>
    <row r="96" spans="1:5" ht="31.5" x14ac:dyDescent="0.25">
      <c r="A96" s="11">
        <v>65</v>
      </c>
      <c r="B96" s="1" t="s">
        <v>43</v>
      </c>
      <c r="C96" s="2">
        <v>1</v>
      </c>
      <c r="D96" s="1" t="s">
        <v>116</v>
      </c>
      <c r="E96" s="8"/>
    </row>
    <row r="97" spans="1:5" ht="31.5" x14ac:dyDescent="0.25">
      <c r="A97" s="11">
        <v>66</v>
      </c>
      <c r="B97" s="1" t="s">
        <v>117</v>
      </c>
      <c r="C97" s="2">
        <v>2</v>
      </c>
      <c r="D97" s="1" t="s">
        <v>118</v>
      </c>
      <c r="E97" s="8"/>
    </row>
    <row r="98" spans="1:5" ht="31.5" x14ac:dyDescent="0.25">
      <c r="A98" s="11"/>
      <c r="B98" s="18" t="s">
        <v>25</v>
      </c>
      <c r="C98" s="16">
        <f>SUM(C99:C100)</f>
        <v>2</v>
      </c>
      <c r="D98" s="14"/>
      <c r="E98" s="8"/>
    </row>
    <row r="99" spans="1:5" ht="31.5" x14ac:dyDescent="0.25">
      <c r="A99" s="11">
        <v>67</v>
      </c>
      <c r="B99" s="1" t="s">
        <v>43</v>
      </c>
      <c r="C99" s="2">
        <v>1</v>
      </c>
      <c r="D99" s="4" t="s">
        <v>119</v>
      </c>
      <c r="E99" s="8"/>
    </row>
    <row r="100" spans="1:5" ht="44.25" customHeight="1" x14ac:dyDescent="0.25">
      <c r="A100" s="11">
        <v>68</v>
      </c>
      <c r="B100" s="1" t="s">
        <v>43</v>
      </c>
      <c r="C100" s="2">
        <v>1</v>
      </c>
      <c r="D100" s="4" t="s">
        <v>120</v>
      </c>
      <c r="E100" s="8"/>
    </row>
    <row r="101" spans="1:5" ht="31.5" x14ac:dyDescent="0.25">
      <c r="A101" s="11"/>
      <c r="B101" s="18" t="s">
        <v>26</v>
      </c>
      <c r="C101" s="16">
        <f>SUM(C102:C102)</f>
        <v>1</v>
      </c>
      <c r="D101" s="14"/>
      <c r="E101" s="8"/>
    </row>
    <row r="102" spans="1:5" ht="28.5" customHeight="1" x14ac:dyDescent="0.25">
      <c r="A102" s="11">
        <v>69</v>
      </c>
      <c r="B102" s="1" t="s">
        <v>121</v>
      </c>
      <c r="C102" s="2">
        <v>1</v>
      </c>
      <c r="D102" s="1" t="s">
        <v>122</v>
      </c>
      <c r="E102" s="8"/>
    </row>
    <row r="103" spans="1:5" ht="15.75" x14ac:dyDescent="0.25">
      <c r="A103" s="11"/>
      <c r="B103" s="21" t="s">
        <v>27</v>
      </c>
      <c r="C103" s="16">
        <v>1</v>
      </c>
      <c r="D103" s="14"/>
      <c r="E103" s="8"/>
    </row>
    <row r="104" spans="1:5" ht="31.5" x14ac:dyDescent="0.25">
      <c r="A104" s="11">
        <v>70</v>
      </c>
      <c r="B104" s="3" t="s">
        <v>108</v>
      </c>
      <c r="C104" s="2">
        <v>1</v>
      </c>
      <c r="D104" s="1" t="s">
        <v>28</v>
      </c>
      <c r="E104" s="8"/>
    </row>
    <row r="105" spans="1:5" ht="31.5" x14ac:dyDescent="0.25">
      <c r="A105" s="11"/>
      <c r="B105" s="18" t="s">
        <v>29</v>
      </c>
      <c r="C105" s="16">
        <f>SUM(C106:C106)</f>
        <v>1</v>
      </c>
      <c r="D105" s="14"/>
      <c r="E105" s="8"/>
    </row>
    <row r="106" spans="1:5" ht="15.75" x14ac:dyDescent="0.25">
      <c r="A106" s="11">
        <v>71</v>
      </c>
      <c r="B106" s="1" t="s">
        <v>123</v>
      </c>
      <c r="C106" s="2">
        <v>1</v>
      </c>
      <c r="D106" s="4" t="s">
        <v>124</v>
      </c>
      <c r="E106" s="8"/>
    </row>
    <row r="107" spans="1:5" ht="15.75" x14ac:dyDescent="0.25">
      <c r="A107" s="11"/>
      <c r="B107" s="21" t="s">
        <v>30</v>
      </c>
      <c r="C107" s="16">
        <f>SUM(C108:C108)</f>
        <v>1</v>
      </c>
      <c r="D107" s="14"/>
      <c r="E107" s="8"/>
    </row>
    <row r="108" spans="1:5" ht="15.75" x14ac:dyDescent="0.25">
      <c r="A108" s="11">
        <v>72</v>
      </c>
      <c r="B108" s="14" t="s">
        <v>101</v>
      </c>
      <c r="C108" s="2">
        <v>1</v>
      </c>
      <c r="D108" s="14" t="s">
        <v>53</v>
      </c>
      <c r="E108" s="8"/>
    </row>
    <row r="109" spans="1:5" ht="47.25" x14ac:dyDescent="0.25">
      <c r="A109" s="11"/>
      <c r="B109" s="18" t="s">
        <v>31</v>
      </c>
      <c r="C109" s="16">
        <f>SUM(C110:C110)</f>
        <v>1</v>
      </c>
      <c r="D109" s="14"/>
      <c r="E109" s="8"/>
    </row>
    <row r="110" spans="1:5" ht="47.25" x14ac:dyDescent="0.25">
      <c r="A110" s="11">
        <v>73</v>
      </c>
      <c r="B110" s="1" t="s">
        <v>44</v>
      </c>
      <c r="C110" s="2">
        <v>1</v>
      </c>
      <c r="D110" s="1" t="s">
        <v>51</v>
      </c>
      <c r="E110" s="8"/>
    </row>
    <row r="111" spans="1:5" ht="40.5" customHeight="1" x14ac:dyDescent="0.25">
      <c r="A111" s="11"/>
      <c r="B111" s="19" t="s">
        <v>125</v>
      </c>
      <c r="C111" s="16">
        <f>SUM(C112:C115)</f>
        <v>4</v>
      </c>
      <c r="D111" s="14"/>
      <c r="E111" s="8"/>
    </row>
    <row r="112" spans="1:5" ht="31.5" x14ac:dyDescent="0.25">
      <c r="A112" s="11">
        <v>74</v>
      </c>
      <c r="B112" s="1" t="s">
        <v>126</v>
      </c>
      <c r="C112" s="2">
        <v>1</v>
      </c>
      <c r="D112" s="1" t="s">
        <v>127</v>
      </c>
      <c r="E112" s="8"/>
    </row>
    <row r="113" spans="1:5" ht="31.5" x14ac:dyDescent="0.25">
      <c r="A113" s="11">
        <v>75</v>
      </c>
      <c r="B113" s="1" t="s">
        <v>128</v>
      </c>
      <c r="C113" s="2">
        <v>1</v>
      </c>
      <c r="D113" s="1" t="s">
        <v>129</v>
      </c>
      <c r="E113" s="8"/>
    </row>
    <row r="114" spans="1:5" ht="31.5" x14ac:dyDescent="0.25">
      <c r="A114" s="11">
        <v>76</v>
      </c>
      <c r="B114" s="1" t="s">
        <v>130</v>
      </c>
      <c r="C114" s="2">
        <v>1</v>
      </c>
      <c r="D114" s="1" t="s">
        <v>131</v>
      </c>
      <c r="E114" s="8"/>
    </row>
    <row r="115" spans="1:5" ht="31.5" x14ac:dyDescent="0.25">
      <c r="A115" s="11">
        <v>77</v>
      </c>
      <c r="B115" s="1" t="s">
        <v>130</v>
      </c>
      <c r="C115" s="2">
        <v>1</v>
      </c>
      <c r="D115" s="1" t="s">
        <v>132</v>
      </c>
      <c r="E115" s="8"/>
    </row>
    <row r="116" spans="1:5" ht="15.75" x14ac:dyDescent="0.25">
      <c r="A116" s="11"/>
      <c r="B116" s="18" t="s">
        <v>135</v>
      </c>
      <c r="C116" s="2">
        <f>SUM(C117)</f>
        <v>2</v>
      </c>
      <c r="D116" s="1"/>
      <c r="E116" s="8"/>
    </row>
    <row r="117" spans="1:5" ht="47.25" x14ac:dyDescent="0.25">
      <c r="A117" s="11">
        <v>78</v>
      </c>
      <c r="B117" s="1" t="s">
        <v>44</v>
      </c>
      <c r="C117" s="2">
        <v>2</v>
      </c>
      <c r="D117" s="1" t="s">
        <v>136</v>
      </c>
      <c r="E117" s="8"/>
    </row>
    <row r="118" spans="1:5" ht="31.5" x14ac:dyDescent="0.25">
      <c r="A118" s="11"/>
      <c r="B118" s="18" t="s">
        <v>140</v>
      </c>
      <c r="C118" s="2">
        <f>SUM(C119:C124)</f>
        <v>7</v>
      </c>
      <c r="D118" s="1"/>
      <c r="E118" s="8"/>
    </row>
    <row r="119" spans="1:5" ht="15.75" x14ac:dyDescent="0.25">
      <c r="A119" s="11">
        <v>79</v>
      </c>
      <c r="B119" s="14" t="s">
        <v>66</v>
      </c>
      <c r="C119" s="2">
        <v>1</v>
      </c>
      <c r="D119" s="14" t="s">
        <v>91</v>
      </c>
      <c r="E119" s="8"/>
    </row>
    <row r="120" spans="1:5" ht="47.25" x14ac:dyDescent="0.25">
      <c r="A120" s="11">
        <v>80</v>
      </c>
      <c r="B120" s="3" t="s">
        <v>75</v>
      </c>
      <c r="C120" s="2">
        <v>1</v>
      </c>
      <c r="D120" s="12" t="s">
        <v>91</v>
      </c>
      <c r="E120" s="8"/>
    </row>
    <row r="121" spans="1:5" ht="47.25" x14ac:dyDescent="0.25">
      <c r="A121" s="11">
        <v>81</v>
      </c>
      <c r="B121" s="3" t="s">
        <v>41</v>
      </c>
      <c r="C121" s="2">
        <v>1</v>
      </c>
      <c r="D121" s="12" t="s">
        <v>8</v>
      </c>
      <c r="E121" s="8"/>
    </row>
    <row r="122" spans="1:5" ht="31.5" x14ac:dyDescent="0.25">
      <c r="A122" s="11">
        <v>82</v>
      </c>
      <c r="B122" s="3" t="s">
        <v>92</v>
      </c>
      <c r="C122" s="2">
        <v>1</v>
      </c>
      <c r="D122" s="12" t="s">
        <v>91</v>
      </c>
      <c r="E122" s="8"/>
    </row>
    <row r="123" spans="1:5" ht="15.75" x14ac:dyDescent="0.25">
      <c r="A123" s="11">
        <v>83</v>
      </c>
      <c r="B123" s="14" t="s">
        <v>82</v>
      </c>
      <c r="C123" s="2">
        <v>1</v>
      </c>
      <c r="D123" s="12" t="s">
        <v>91</v>
      </c>
      <c r="E123" s="8"/>
    </row>
    <row r="124" spans="1:5" ht="31.5" x14ac:dyDescent="0.25">
      <c r="A124" s="11">
        <v>84</v>
      </c>
      <c r="B124" s="3" t="s">
        <v>85</v>
      </c>
      <c r="C124" s="2">
        <v>2</v>
      </c>
      <c r="D124" s="12" t="s">
        <v>91</v>
      </c>
      <c r="E124" s="8"/>
    </row>
    <row r="125" spans="1:5" ht="15.75" x14ac:dyDescent="0.25">
      <c r="A125" s="14"/>
      <c r="B125" s="22" t="s">
        <v>32</v>
      </c>
      <c r="C125" s="16">
        <f>SUM(C118+C116+C111+C109+C107+C105+C103+C101+C98+C95+C92+C90+C88+C84+C82+C78+C75+C71+C68+C65+C60+C52+C47+C36+C31+C29+C19+C17+C9)</f>
        <v>106</v>
      </c>
      <c r="D125" s="14"/>
      <c r="E125" s="8"/>
    </row>
    <row r="126" spans="1:5" ht="15.75" x14ac:dyDescent="0.25">
      <c r="A126" s="8"/>
      <c r="B126" s="8"/>
      <c r="C126" s="6"/>
      <c r="D126" s="8"/>
      <c r="E126" s="8"/>
    </row>
    <row r="127" spans="1:5" ht="15.75" x14ac:dyDescent="0.25">
      <c r="A127" s="8"/>
      <c r="B127" s="7" t="s">
        <v>33</v>
      </c>
      <c r="C127" s="7"/>
      <c r="D127" s="7"/>
      <c r="E127" s="8"/>
    </row>
    <row r="128" spans="1:5" ht="15.75" x14ac:dyDescent="0.25">
      <c r="A128" s="8"/>
      <c r="B128" s="8"/>
      <c r="C128" s="8"/>
      <c r="D128" s="8"/>
      <c r="E128" s="8"/>
    </row>
    <row r="129" spans="1:5" ht="15.75" x14ac:dyDescent="0.25">
      <c r="A129" s="8"/>
      <c r="B129" s="8" t="s">
        <v>34</v>
      </c>
      <c r="C129" s="8"/>
      <c r="D129" s="8" t="s">
        <v>37</v>
      </c>
      <c r="E129" s="8"/>
    </row>
    <row r="130" spans="1:5" ht="15.75" x14ac:dyDescent="0.25">
      <c r="A130" s="8"/>
      <c r="B130" s="8" t="s">
        <v>35</v>
      </c>
      <c r="C130" s="8"/>
      <c r="D130" s="8"/>
      <c r="E130" s="8"/>
    </row>
    <row r="131" spans="1:5" ht="15.75" x14ac:dyDescent="0.25">
      <c r="A131" s="8"/>
      <c r="B131" s="8"/>
      <c r="C131" s="8"/>
      <c r="D131" s="8"/>
      <c r="E131" s="8"/>
    </row>
    <row r="132" spans="1:5" ht="15.75" x14ac:dyDescent="0.25">
      <c r="A132" s="8"/>
      <c r="B132" s="8" t="s">
        <v>36</v>
      </c>
      <c r="C132" s="8"/>
      <c r="D132" s="8"/>
      <c r="E132" s="8"/>
    </row>
    <row r="133" spans="1:5" ht="15.75" x14ac:dyDescent="0.25">
      <c r="A133" s="8"/>
      <c r="B133" s="8"/>
      <c r="C133" s="8"/>
      <c r="D133" s="8"/>
      <c r="E133" s="8"/>
    </row>
    <row r="134" spans="1:5" ht="15.75" x14ac:dyDescent="0.25">
      <c r="A134" s="8"/>
      <c r="B134" s="8"/>
      <c r="C134" s="8"/>
      <c r="D134" s="8"/>
      <c r="E134" s="8"/>
    </row>
    <row r="135" spans="1:5" ht="15.75" x14ac:dyDescent="0.25">
      <c r="A135" s="8"/>
      <c r="B135" s="8"/>
      <c r="C135" s="8"/>
      <c r="D135" s="8"/>
      <c r="E135" s="8"/>
    </row>
  </sheetData>
  <mergeCells count="7">
    <mergeCell ref="B127:D127"/>
    <mergeCell ref="C10:C11"/>
    <mergeCell ref="A10:A11"/>
    <mergeCell ref="D2:E2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Чистякова Марина Валерьевна</dc:creator>
  <cp:lastModifiedBy>Силичева Татьяна Ивановна</cp:lastModifiedBy>
  <cp:lastPrinted>2019-10-15T04:38:27Z</cp:lastPrinted>
  <dcterms:created xsi:type="dcterms:W3CDTF">2019-09-17T11:14:51Z</dcterms:created>
  <dcterms:modified xsi:type="dcterms:W3CDTF">2019-11-07T05:01:28Z</dcterms:modified>
</cp:coreProperties>
</file>